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5VO GRUPO xxx FTR PC 2026\"/>
    </mc:Choice>
  </mc:AlternateContent>
  <xr:revisionPtr revIDLastSave="0" documentId="13_ncr:1_{2E3752BD-DE88-4ADB-B016-25B2ADA39C4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E6" i="19" l="1"/>
  <c r="E5" i="19"/>
  <c r="AC10" i="21" l="1"/>
  <c r="Y10" i="21"/>
  <c r="AD10" i="21" s="1"/>
  <c r="U10" i="21"/>
  <c r="R10" i="21"/>
  <c r="O10" i="21"/>
  <c r="L10" i="21"/>
  <c r="I10" i="21"/>
  <c r="F10" i="21"/>
  <c r="AC9" i="21"/>
  <c r="Y9" i="21"/>
  <c r="U9" i="21"/>
  <c r="R9" i="21"/>
  <c r="O9" i="21"/>
  <c r="L9" i="21"/>
  <c r="I9" i="21"/>
  <c r="F9" i="21"/>
  <c r="AF16" i="18"/>
  <c r="AD16" i="18"/>
  <c r="AC16" i="18"/>
  <c r="AB16" i="18"/>
  <c r="AA16" i="18"/>
  <c r="Z16" i="18"/>
  <c r="Y16" i="18"/>
  <c r="X16" i="18"/>
  <c r="W16" i="18"/>
  <c r="V16" i="18"/>
  <c r="AF13" i="18"/>
  <c r="AD13" i="18"/>
  <c r="AC13" i="18"/>
  <c r="AB13" i="18"/>
  <c r="AA13" i="18"/>
  <c r="Z13" i="18"/>
  <c r="Y13" i="18"/>
  <c r="X13" i="18"/>
  <c r="W13" i="18"/>
  <c r="V13" i="18"/>
  <c r="AD9" i="21" l="1"/>
  <c r="F8" i="21"/>
  <c r="I8" i="21"/>
  <c r="L8" i="21"/>
  <c r="O8" i="21"/>
  <c r="R8" i="21"/>
  <c r="U8" i="21"/>
  <c r="Y8" i="21"/>
  <c r="AC8" i="21"/>
  <c r="E4" i="19"/>
  <c r="V18" i="18"/>
  <c r="AD8" i="21" l="1"/>
  <c r="A18" i="18"/>
  <c r="AF18" i="18" l="1"/>
  <c r="AD18" i="18"/>
  <c r="AC18" i="18"/>
  <c r="AB18" i="18"/>
  <c r="AA18" i="18"/>
  <c r="Z18" i="18"/>
  <c r="Y18" i="18"/>
  <c r="X18" i="18"/>
  <c r="W18" i="18"/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<sst xmlns="http://schemas.openxmlformats.org/spreadsheetml/2006/main" count="210" uniqueCount="119">
  <si>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</si>
  <si>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</si>
  <si>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</si>
  <si>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</si>
  <si>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</si>
  <si>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</si>
  <si>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</si>
  <si>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</si>
  <si>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</si>
  <si>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</si>
  <si>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</si>
  <si>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</si>
  <si>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</si>
  <si>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</si>
  <si>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</si>
  <si>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</si>
  <si>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</si>
  <si>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</si>
  <si>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</si>
  <si>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</si>
  <si>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</si>
  <si>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</si>
  <si>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</si>
  <si>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</si>
  <si>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</si>
  <si>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</si>
  <si>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</si>
  <si>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</si>
  <si>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</si>
  <si>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</si>
  <si>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</si>
  <si>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</si>
  <si>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</si>
  <si>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</si>
  <si>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</si>
  <si>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</si>
  <si>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</si>
  <si>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</si>
  <si>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</si>
  <si>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</si>
  <si>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</si>
  <si>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</si>
  <si>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</si>
  <si>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</si>
  <si>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</si>
  <si>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</si>
  <si>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</si>
  <si>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</si>
  <si>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</si>
  <si>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</si>
  <si>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</si>
  <si>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</si>
  <si>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</si>
  <si>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</si>
  <si>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</si>
  <si>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</si>
  <si>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</si>
  <si>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</si>
  <si>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</si>
  <si>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</si>
  <si>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</si>
  <si>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</si>
  <si>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</si>
  <si>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</si>
  <si>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</si>
  <si>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</si>
  <si>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</si>
  <si>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</si>
  <si>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</si>
  <si>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</si>
  <si>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</si>
  <si>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</si>
  <si>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</si>
  <si>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</si>
  <si>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>Inundación, Flujo de detritos, Erosión fluvial</t>
  </si>
  <si>
    <t xml:space="preserve">Cierre de brechas-Propuesta de obras permanentes de control y corrección de cauce </t>
  </si>
  <si>
    <t>Jequetepeque-Zarumilla</t>
  </si>
  <si>
    <t>Quebrada</t>
  </si>
  <si>
    <t>HUANCAVELICA</t>
  </si>
  <si>
    <t>Huancavelica</t>
  </si>
  <si>
    <t>AMAZONAS</t>
  </si>
  <si>
    <t>FTR-CB-PREV N° 0355-2026-ANA-AAA.M-ALA.UTC</t>
  </si>
  <si>
    <t>Marañón</t>
  </si>
  <si>
    <t>Utcubamba</t>
  </si>
  <si>
    <t>Amazonas</t>
  </si>
  <si>
    <t>Bagua Grande</t>
  </si>
  <si>
    <t>Quebrada Seca</t>
  </si>
  <si>
    <t>Limpieza, descolmatación y construcción de dique enrocado en la margen izquierda del río Utcubamba</t>
  </si>
  <si>
    <t>Cacao, platano, maiz, arroz, otros</t>
  </si>
  <si>
    <t>FTR-CB-PREV N° 0357-2026-ANA-AAA.M-ALA.UTC</t>
  </si>
  <si>
    <t>Sonche</t>
  </si>
  <si>
    <t>Chachapoyas</t>
  </si>
  <si>
    <t>Limpieza, descolmatación y construcción de dique enrocado en la margen derecha del río Sonche</t>
  </si>
  <si>
    <t>FTR-CB-PREV N° 0388-2026-ANA-AAA.CHCH-ALA.P</t>
  </si>
  <si>
    <t>Chaparra-Chincha</t>
  </si>
  <si>
    <t>Pisco</t>
  </si>
  <si>
    <t>Yanamachay</t>
  </si>
  <si>
    <t>Castrovirreyna</t>
  </si>
  <si>
    <t>Santa Ana</t>
  </si>
  <si>
    <t>Santa Rosa</t>
  </si>
  <si>
    <t>Limpieza, descolmatación y construcción de muro de gaviones en la margen derecha de la quebrada Yanamachay</t>
  </si>
  <si>
    <t>LAMBAYEQUE</t>
  </si>
  <si>
    <t>FTR-MC-PREV N° 0288-2026-ANA-AAA.JZ-ALA.MOLL</t>
  </si>
  <si>
    <t>Motupe Olmos La Leche</t>
  </si>
  <si>
    <t>Motupe</t>
  </si>
  <si>
    <t>La Leche</t>
  </si>
  <si>
    <t>Lambayeque</t>
  </si>
  <si>
    <t>Morrope</t>
  </si>
  <si>
    <t>El Hornito-La Colorada</t>
  </si>
  <si>
    <t>Limpieza, descolmatación y conformación de bordos con material propio del cauce del río La Leche</t>
  </si>
  <si>
    <t>FTR-MC-PREV N° 0289-2026-ANA-AAA.JZ-ALA.MOLL</t>
  </si>
  <si>
    <t>Ferreñafe</t>
  </si>
  <si>
    <t>Incahuasi</t>
  </si>
  <si>
    <t>La Isla</t>
  </si>
  <si>
    <t>FTR-MC-PREV N° 0290-2026-ANA-AAA.JZ-ALA.MOLL</t>
  </si>
  <si>
    <t>Pitipo</t>
  </si>
  <si>
    <t>Manchuria</t>
  </si>
  <si>
    <t>Arroz, maiz</t>
  </si>
  <si>
    <t>Mantenimiento de cauce en el punto crítico-Propuesta de actividades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</si>
</sst>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topLeftCell="A7" zoomScaleNormal="100" zoomScaleSheetLayoutView="100" workbookViewId="0">
      <selection activeCell="C23" sqref="C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71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62</v>
      </c>
      <c r="C6" s="95" t="s">
        <v>40</v>
      </c>
      <c r="D6" s="106" t="s">
        <v>63</v>
      </c>
      <c r="E6" s="106"/>
      <c r="F6" s="106" t="s">
        <v>65</v>
      </c>
      <c r="G6" s="106"/>
      <c r="H6" s="106"/>
      <c r="I6" s="107" t="s">
        <v>4</v>
      </c>
      <c r="J6" s="107"/>
      <c r="K6" s="107"/>
      <c r="L6" s="107"/>
      <c r="M6" s="98" t="s">
        <v>64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6" t="s">
        <v>8</v>
      </c>
      <c r="AH6" s="116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66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7"/>
      <c r="AH7" s="117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29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8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7"/>
      <c r="AH8" s="117"/>
    </row>
    <row r="9" spans="1:34" s="19" customFormat="1" ht="24" customHeight="1" x14ac:dyDescent="0.25">
      <c r="A9" s="16">
        <v>3</v>
      </c>
      <c r="B9" s="17" t="s">
        <v>101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SUM(V10:V12)</f>
        <v>4.875</v>
      </c>
      <c r="W9" s="74">
        <f t="shared" si="0"/>
        <v>6444410.4709496107</v>
      </c>
      <c r="X9" s="34">
        <f t="shared" si="0"/>
        <v>1720</v>
      </c>
      <c r="Y9" s="34">
        <f t="shared" si="0"/>
        <v>363</v>
      </c>
      <c r="Z9" s="34">
        <f t="shared" si="0"/>
        <v>0</v>
      </c>
      <c r="AA9" s="34">
        <f t="shared" si="0"/>
        <v>0</v>
      </c>
      <c r="AB9" s="34">
        <f t="shared" si="0"/>
        <v>11</v>
      </c>
      <c r="AC9" s="34">
        <f t="shared" si="0"/>
        <v>1</v>
      </c>
      <c r="AD9" s="74">
        <f t="shared" si="0"/>
        <v>275</v>
      </c>
      <c r="AE9" s="41"/>
      <c r="AF9" s="41">
        <f>SUM(AF10:AF12)</f>
        <v>4.2</v>
      </c>
      <c r="AG9" s="69"/>
      <c r="AH9" s="24"/>
    </row>
    <row r="10" spans="1:34" s="68" customFormat="1" ht="30" customHeight="1" x14ac:dyDescent="0.25">
      <c r="A10" s="20">
        <v>1</v>
      </c>
      <c r="B10" s="70" t="s">
        <v>102</v>
      </c>
      <c r="C10" s="186" t="s">
        <v>118</v>
      </c>
      <c r="D10" s="21" t="s">
        <v>76</v>
      </c>
      <c r="E10" s="21" t="s">
        <v>103</v>
      </c>
      <c r="F10" s="21" t="s">
        <v>104</v>
      </c>
      <c r="G10" s="21" t="s">
        <v>67</v>
      </c>
      <c r="H10" s="21" t="s">
        <v>105</v>
      </c>
      <c r="I10" s="21" t="s">
        <v>106</v>
      </c>
      <c r="J10" s="21" t="s">
        <v>106</v>
      </c>
      <c r="K10" s="21" t="s">
        <v>107</v>
      </c>
      <c r="L10" s="21" t="s">
        <v>108</v>
      </c>
      <c r="M10" s="22">
        <v>612243.04</v>
      </c>
      <c r="N10" s="22">
        <v>9285001.8640000001</v>
      </c>
      <c r="O10" s="22">
        <v>611818.24399999995</v>
      </c>
      <c r="P10" s="22">
        <v>9284702.6860000007</v>
      </c>
      <c r="Q10" s="22">
        <v>17</v>
      </c>
      <c r="R10" s="21" t="s">
        <v>38</v>
      </c>
      <c r="S10" s="21"/>
      <c r="T10" s="21" t="s">
        <v>109</v>
      </c>
      <c r="U10" s="66" t="s">
        <v>39</v>
      </c>
      <c r="V10" s="42">
        <v>0.875</v>
      </c>
      <c r="W10" s="1">
        <v>1240302.3635096098</v>
      </c>
      <c r="X10" s="20">
        <v>1500</v>
      </c>
      <c r="Y10" s="20">
        <v>300</v>
      </c>
      <c r="Z10" s="20"/>
      <c r="AA10" s="20"/>
      <c r="AB10" s="20">
        <v>7</v>
      </c>
      <c r="AC10" s="20">
        <v>1</v>
      </c>
      <c r="AD10" s="1">
        <v>100</v>
      </c>
      <c r="AE10" s="67"/>
      <c r="AF10" s="42">
        <v>1</v>
      </c>
      <c r="AG10" s="23" t="s">
        <v>72</v>
      </c>
      <c r="AH10" s="92" t="s">
        <v>73</v>
      </c>
    </row>
    <row r="11" spans="1:34" s="68" customFormat="1" ht="30" customHeight="1" x14ac:dyDescent="0.25">
      <c r="A11" s="20">
        <v>2</v>
      </c>
      <c r="B11" s="70" t="s">
        <v>110</v>
      </c>
      <c r="C11" s="186" t="s">
        <v>118</v>
      </c>
      <c r="D11" s="21" t="s">
        <v>76</v>
      </c>
      <c r="E11" s="21" t="s">
        <v>103</v>
      </c>
      <c r="F11" s="21" t="s">
        <v>104</v>
      </c>
      <c r="G11" s="21" t="s">
        <v>67</v>
      </c>
      <c r="H11" s="21" t="s">
        <v>105</v>
      </c>
      <c r="I11" s="21" t="s">
        <v>106</v>
      </c>
      <c r="J11" s="21" t="s">
        <v>111</v>
      </c>
      <c r="K11" s="21" t="s">
        <v>112</v>
      </c>
      <c r="L11" s="21" t="s">
        <v>113</v>
      </c>
      <c r="M11" s="22">
        <v>668463.40500000003</v>
      </c>
      <c r="N11" s="22">
        <v>9294681.8706999999</v>
      </c>
      <c r="O11" s="22">
        <v>667851.11199999996</v>
      </c>
      <c r="P11" s="22">
        <v>9293996.7559999991</v>
      </c>
      <c r="Q11" s="22">
        <v>17</v>
      </c>
      <c r="R11" s="21"/>
      <c r="S11" s="21" t="s">
        <v>38</v>
      </c>
      <c r="T11" s="21" t="s">
        <v>109</v>
      </c>
      <c r="U11" s="66" t="s">
        <v>39</v>
      </c>
      <c r="V11" s="42">
        <v>1</v>
      </c>
      <c r="W11" s="1">
        <v>1537037.1071280001</v>
      </c>
      <c r="X11" s="20">
        <v>120</v>
      </c>
      <c r="Y11" s="20">
        <v>30</v>
      </c>
      <c r="Z11" s="20"/>
      <c r="AA11" s="20"/>
      <c r="AB11" s="20">
        <v>2</v>
      </c>
      <c r="AC11" s="20"/>
      <c r="AD11" s="1">
        <v>55</v>
      </c>
      <c r="AE11" s="67"/>
      <c r="AF11" s="42">
        <v>0.2</v>
      </c>
      <c r="AG11" s="23" t="s">
        <v>72</v>
      </c>
      <c r="AH11" s="92" t="s">
        <v>73</v>
      </c>
    </row>
    <row r="12" spans="1:34" s="68" customFormat="1" ht="30" customHeight="1" x14ac:dyDescent="0.25">
      <c r="A12" s="20">
        <v>3</v>
      </c>
      <c r="B12" s="70" t="s">
        <v>114</v>
      </c>
      <c r="C12" s="186" t="s">
        <v>118</v>
      </c>
      <c r="D12" s="21" t="s">
        <v>76</v>
      </c>
      <c r="E12" s="21" t="s">
        <v>103</v>
      </c>
      <c r="F12" s="21" t="s">
        <v>104</v>
      </c>
      <c r="G12" s="21" t="s">
        <v>67</v>
      </c>
      <c r="H12" s="21" t="s">
        <v>105</v>
      </c>
      <c r="I12" s="21" t="s">
        <v>106</v>
      </c>
      <c r="J12" s="21" t="s">
        <v>111</v>
      </c>
      <c r="K12" s="21" t="s">
        <v>115</v>
      </c>
      <c r="L12" s="21" t="s">
        <v>116</v>
      </c>
      <c r="M12" s="22">
        <v>653110.18400000001</v>
      </c>
      <c r="N12" s="22">
        <v>9288617.2280000001</v>
      </c>
      <c r="O12" s="22">
        <v>650636.14300000004</v>
      </c>
      <c r="P12" s="22">
        <v>9287032.7109999992</v>
      </c>
      <c r="Q12" s="22">
        <v>17</v>
      </c>
      <c r="R12" s="21" t="s">
        <v>38</v>
      </c>
      <c r="S12" s="21"/>
      <c r="T12" s="21" t="s">
        <v>109</v>
      </c>
      <c r="U12" s="66" t="s">
        <v>39</v>
      </c>
      <c r="V12" s="42">
        <v>3</v>
      </c>
      <c r="W12" s="1">
        <v>3667071.000312</v>
      </c>
      <c r="X12" s="20">
        <v>100</v>
      </c>
      <c r="Y12" s="20">
        <v>33</v>
      </c>
      <c r="Z12" s="20"/>
      <c r="AA12" s="20"/>
      <c r="AB12" s="20">
        <v>2</v>
      </c>
      <c r="AC12" s="20"/>
      <c r="AD12" s="1">
        <v>120</v>
      </c>
      <c r="AE12" s="67" t="s">
        <v>117</v>
      </c>
      <c r="AF12" s="42">
        <v>3</v>
      </c>
      <c r="AG12" s="23" t="s">
        <v>72</v>
      </c>
      <c r="AH12" s="92" t="s">
        <v>73</v>
      </c>
    </row>
    <row r="13" spans="1:34" s="19" customFormat="1" ht="24" customHeight="1" x14ac:dyDescent="0.25">
      <c r="A13" s="16">
        <v>2</v>
      </c>
      <c r="B13" s="17" t="s">
        <v>80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" si="1">SUM(V14:V15)</f>
        <v>2.0649999999999999</v>
      </c>
      <c r="W13" s="74">
        <f t="shared" ref="W13:AD13" si="2">SUM(W14:W15)</f>
        <v>7471915.3390400019</v>
      </c>
      <c r="X13" s="34">
        <f t="shared" si="2"/>
        <v>30</v>
      </c>
      <c r="Y13" s="34">
        <f t="shared" si="2"/>
        <v>10</v>
      </c>
      <c r="Z13" s="34">
        <f t="shared" si="2"/>
        <v>0</v>
      </c>
      <c r="AA13" s="34">
        <f t="shared" si="2"/>
        <v>0</v>
      </c>
      <c r="AB13" s="34">
        <f t="shared" si="2"/>
        <v>0</v>
      </c>
      <c r="AC13" s="34">
        <f t="shared" si="2"/>
        <v>0</v>
      </c>
      <c r="AD13" s="74">
        <f t="shared" si="2"/>
        <v>23</v>
      </c>
      <c r="AE13" s="41"/>
      <c r="AF13" s="41">
        <f>SUM(AF14:AF15)</f>
        <v>0.81</v>
      </c>
      <c r="AG13" s="69"/>
      <c r="AH13" s="24"/>
    </row>
    <row r="14" spans="1:34" s="68" customFormat="1" ht="30" customHeight="1" x14ac:dyDescent="0.25">
      <c r="A14" s="20">
        <v>1</v>
      </c>
      <c r="B14" s="70" t="s">
        <v>81</v>
      </c>
      <c r="C14" s="93" t="s">
        <v>75</v>
      </c>
      <c r="D14" s="21" t="s">
        <v>82</v>
      </c>
      <c r="E14" s="21" t="s">
        <v>83</v>
      </c>
      <c r="F14" s="21" t="s">
        <v>83</v>
      </c>
      <c r="G14" s="21" t="s">
        <v>67</v>
      </c>
      <c r="H14" s="21" t="s">
        <v>83</v>
      </c>
      <c r="I14" s="21" t="s">
        <v>84</v>
      </c>
      <c r="J14" s="21" t="s">
        <v>83</v>
      </c>
      <c r="K14" s="21" t="s">
        <v>85</v>
      </c>
      <c r="L14" s="21" t="s">
        <v>86</v>
      </c>
      <c r="M14" s="22">
        <v>780156</v>
      </c>
      <c r="N14" s="22">
        <v>9367825</v>
      </c>
      <c r="O14" s="22">
        <v>779614</v>
      </c>
      <c r="P14" s="22">
        <v>9368527</v>
      </c>
      <c r="Q14" s="22">
        <v>17</v>
      </c>
      <c r="R14" s="21" t="s">
        <v>38</v>
      </c>
      <c r="S14" s="21"/>
      <c r="T14" s="21" t="s">
        <v>87</v>
      </c>
      <c r="U14" s="66" t="s">
        <v>39</v>
      </c>
      <c r="V14" s="42">
        <v>1.26</v>
      </c>
      <c r="W14" s="1">
        <v>5294850.6196800014</v>
      </c>
      <c r="X14" s="20"/>
      <c r="Y14" s="20"/>
      <c r="Z14" s="20"/>
      <c r="AA14" s="20"/>
      <c r="AB14" s="20"/>
      <c r="AC14" s="20"/>
      <c r="AD14" s="1">
        <v>23</v>
      </c>
      <c r="AE14" s="67" t="s">
        <v>88</v>
      </c>
      <c r="AF14" s="42"/>
      <c r="AG14" s="23" t="s">
        <v>72</v>
      </c>
      <c r="AH14" s="94" t="s">
        <v>59</v>
      </c>
    </row>
    <row r="15" spans="1:34" s="68" customFormat="1" ht="30" customHeight="1" x14ac:dyDescent="0.25">
      <c r="A15" s="20">
        <v>2</v>
      </c>
      <c r="B15" s="70" t="s">
        <v>89</v>
      </c>
      <c r="C15" s="93" t="s">
        <v>75</v>
      </c>
      <c r="D15" s="21" t="s">
        <v>82</v>
      </c>
      <c r="E15" s="21" t="s">
        <v>83</v>
      </c>
      <c r="F15" s="21" t="s">
        <v>83</v>
      </c>
      <c r="G15" s="21" t="s">
        <v>67</v>
      </c>
      <c r="H15" s="21" t="s">
        <v>90</v>
      </c>
      <c r="I15" s="21" t="s">
        <v>84</v>
      </c>
      <c r="J15" s="21" t="s">
        <v>91</v>
      </c>
      <c r="K15" s="21" t="s">
        <v>90</v>
      </c>
      <c r="L15" s="21" t="s">
        <v>90</v>
      </c>
      <c r="M15" s="22">
        <v>192704</v>
      </c>
      <c r="N15" s="22">
        <v>9311137</v>
      </c>
      <c r="O15" s="22">
        <v>192042</v>
      </c>
      <c r="P15" s="22">
        <v>9310845</v>
      </c>
      <c r="Q15" s="22">
        <v>18</v>
      </c>
      <c r="R15" s="21"/>
      <c r="S15" s="21" t="s">
        <v>38</v>
      </c>
      <c r="T15" s="21" t="s">
        <v>92</v>
      </c>
      <c r="U15" s="66" t="s">
        <v>39</v>
      </c>
      <c r="V15" s="42">
        <v>0.80500000000000005</v>
      </c>
      <c r="W15" s="1">
        <v>2177064.71936</v>
      </c>
      <c r="X15" s="20">
        <v>30</v>
      </c>
      <c r="Y15" s="20">
        <v>10</v>
      </c>
      <c r="Z15" s="20"/>
      <c r="AA15" s="20"/>
      <c r="AB15" s="20"/>
      <c r="AC15" s="20"/>
      <c r="AD15" s="1"/>
      <c r="AE15" s="67"/>
      <c r="AF15" s="42">
        <v>0.81</v>
      </c>
      <c r="AG15" s="23" t="s">
        <v>72</v>
      </c>
      <c r="AH15" s="94" t="s">
        <v>59</v>
      </c>
    </row>
    <row r="16" spans="1:34" s="19" customFormat="1" ht="24" customHeight="1" x14ac:dyDescent="0.25">
      <c r="A16" s="16">
        <v>1</v>
      </c>
      <c r="B16" s="17" t="s">
        <v>78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:AD16" si="3">SUM(V17:V17)</f>
        <v>0.44</v>
      </c>
      <c r="W16" s="74">
        <f t="shared" si="3"/>
        <v>1342131.70664</v>
      </c>
      <c r="X16" s="34">
        <f t="shared" si="3"/>
        <v>58</v>
      </c>
      <c r="Y16" s="34">
        <f t="shared" si="3"/>
        <v>18</v>
      </c>
      <c r="Z16" s="34">
        <f t="shared" si="3"/>
        <v>50</v>
      </c>
      <c r="AA16" s="34">
        <f t="shared" si="3"/>
        <v>0</v>
      </c>
      <c r="AB16" s="34">
        <f t="shared" si="3"/>
        <v>2</v>
      </c>
      <c r="AC16" s="34">
        <f t="shared" si="3"/>
        <v>1</v>
      </c>
      <c r="AD16" s="74">
        <f t="shared" si="3"/>
        <v>0</v>
      </c>
      <c r="AE16" s="41"/>
      <c r="AF16" s="41">
        <f>SUM(AF17:AF17)</f>
        <v>0.06</v>
      </c>
      <c r="AG16" s="69"/>
      <c r="AH16" s="24"/>
    </row>
    <row r="17" spans="1:34" s="68" customFormat="1" ht="30" customHeight="1" x14ac:dyDescent="0.25">
      <c r="A17" s="20">
        <v>1</v>
      </c>
      <c r="B17" s="70" t="s">
        <v>93</v>
      </c>
      <c r="C17" s="93" t="s">
        <v>75</v>
      </c>
      <c r="D17" s="21" t="s">
        <v>94</v>
      </c>
      <c r="E17" s="21" t="s">
        <v>95</v>
      </c>
      <c r="F17" s="21" t="s">
        <v>95</v>
      </c>
      <c r="G17" s="21" t="s">
        <v>77</v>
      </c>
      <c r="H17" s="21" t="s">
        <v>96</v>
      </c>
      <c r="I17" s="21" t="s">
        <v>79</v>
      </c>
      <c r="J17" s="21" t="s">
        <v>97</v>
      </c>
      <c r="K17" s="21" t="s">
        <v>98</v>
      </c>
      <c r="L17" s="21" t="s">
        <v>99</v>
      </c>
      <c r="M17" s="22">
        <v>473431</v>
      </c>
      <c r="N17" s="22">
        <v>8554013</v>
      </c>
      <c r="O17" s="22">
        <v>473408</v>
      </c>
      <c r="P17" s="22">
        <v>8554100</v>
      </c>
      <c r="Q17" s="22">
        <v>18</v>
      </c>
      <c r="R17" s="21"/>
      <c r="S17" s="21" t="s">
        <v>38</v>
      </c>
      <c r="T17" s="21" t="s">
        <v>100</v>
      </c>
      <c r="U17" s="66" t="s">
        <v>39</v>
      </c>
      <c r="V17" s="42">
        <v>0.44</v>
      </c>
      <c r="W17" s="1">
        <v>1342131.70664</v>
      </c>
      <c r="X17" s="20">
        <v>58</v>
      </c>
      <c r="Y17" s="20">
        <v>18</v>
      </c>
      <c r="Z17" s="20">
        <v>50</v>
      </c>
      <c r="AA17" s="20"/>
      <c r="AB17" s="20">
        <v>2</v>
      </c>
      <c r="AC17" s="20">
        <v>1</v>
      </c>
      <c r="AD17" s="1"/>
      <c r="AE17" s="67"/>
      <c r="AF17" s="42">
        <v>0.06</v>
      </c>
      <c r="AG17" s="23" t="s">
        <v>74</v>
      </c>
      <c r="AH17" s="94" t="s">
        <v>59</v>
      </c>
    </row>
    <row r="18" spans="1:34" ht="24.95" customHeight="1" x14ac:dyDescent="0.3">
      <c r="A18" s="31">
        <f>A9+A13+A16</f>
        <v>6</v>
      </c>
      <c r="B18" s="32"/>
      <c r="C18" s="32"/>
      <c r="D18" s="32"/>
      <c r="E18" s="32"/>
      <c r="F18" s="126" t="s">
        <v>41</v>
      </c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8"/>
      <c r="U18" s="31"/>
      <c r="V18" s="71">
        <f t="shared" ref="V18:AD18" si="4">V9+V13+V16</f>
        <v>7.38</v>
      </c>
      <c r="W18" s="72">
        <f t="shared" si="4"/>
        <v>15258457.516629612</v>
      </c>
      <c r="X18" s="73">
        <f t="shared" si="4"/>
        <v>1808</v>
      </c>
      <c r="Y18" s="73">
        <f t="shared" si="4"/>
        <v>391</v>
      </c>
      <c r="Z18" s="73">
        <f t="shared" si="4"/>
        <v>50</v>
      </c>
      <c r="AA18" s="73">
        <f t="shared" si="4"/>
        <v>0</v>
      </c>
      <c r="AB18" s="73">
        <f t="shared" si="4"/>
        <v>13</v>
      </c>
      <c r="AC18" s="73">
        <f t="shared" si="4"/>
        <v>2</v>
      </c>
      <c r="AD18" s="72">
        <f t="shared" si="4"/>
        <v>298</v>
      </c>
      <c r="AE18" s="31"/>
      <c r="AF18" s="71">
        <f>AF9+AF13+AF16</f>
        <v>5.0699999999999994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</sheetData>
  <mergeCells count="35">
    <mergeCell ref="F18:T18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19" sqref="D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29" t="s">
        <v>42</v>
      </c>
      <c r="B2" s="129" t="s">
        <v>43</v>
      </c>
      <c r="C2" s="109" t="s">
        <v>44</v>
      </c>
      <c r="D2" s="133"/>
      <c r="E2" s="129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101</v>
      </c>
      <c r="C4" s="38">
        <v>0</v>
      </c>
      <c r="D4" s="38">
        <v>3</v>
      </c>
      <c r="E4" s="38">
        <f t="shared" ref="E4:E6" si="0">C4+D4</f>
        <v>3</v>
      </c>
    </row>
    <row r="5" spans="1:5" ht="15" customHeight="1" x14ac:dyDescent="0.25">
      <c r="A5" s="37">
        <v>2</v>
      </c>
      <c r="B5" s="38" t="s">
        <v>80</v>
      </c>
      <c r="C5" s="38">
        <v>2</v>
      </c>
      <c r="D5" s="38">
        <v>0</v>
      </c>
      <c r="E5" s="38">
        <f t="shared" si="0"/>
        <v>2</v>
      </c>
    </row>
    <row r="6" spans="1:5" ht="15" customHeight="1" x14ac:dyDescent="0.25">
      <c r="A6" s="37">
        <v>3</v>
      </c>
      <c r="B6" s="38" t="s">
        <v>78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0" t="s">
        <v>45</v>
      </c>
      <c r="B7" s="130"/>
      <c r="C7" s="39">
        <f>SUM(C4:C6)</f>
        <v>3</v>
      </c>
      <c r="D7" s="39">
        <f>SUM(D4:D6)</f>
        <v>3</v>
      </c>
      <c r="E7" s="39">
        <f>SUM(E4:E6)</f>
        <v>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S24" sqref="S2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42</v>
      </c>
      <c r="B5" s="168" t="s">
        <v>48</v>
      </c>
      <c r="C5" s="169" t="s">
        <v>49</v>
      </c>
      <c r="D5" s="171" t="s">
        <v>50</v>
      </c>
      <c r="E5" s="172"/>
      <c r="F5" s="173"/>
      <c r="G5" s="171" t="s">
        <v>51</v>
      </c>
      <c r="H5" s="172"/>
      <c r="I5" s="173"/>
      <c r="J5" s="177" t="s">
        <v>0</v>
      </c>
      <c r="K5" s="178"/>
      <c r="L5" s="179"/>
      <c r="M5" s="155" t="s">
        <v>52</v>
      </c>
      <c r="N5" s="156"/>
      <c r="O5" s="156"/>
      <c r="P5" s="156"/>
      <c r="Q5" s="156"/>
      <c r="R5" s="156"/>
      <c r="S5" s="156"/>
      <c r="T5" s="156"/>
      <c r="U5" s="157"/>
      <c r="V5" s="183" t="s">
        <v>53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68"/>
      <c r="B6" s="168"/>
      <c r="C6" s="170"/>
      <c r="D6" s="174"/>
      <c r="E6" s="175"/>
      <c r="F6" s="176"/>
      <c r="G6" s="174"/>
      <c r="H6" s="175"/>
      <c r="I6" s="176"/>
      <c r="J6" s="180"/>
      <c r="K6" s="181"/>
      <c r="L6" s="182"/>
      <c r="M6" s="155" t="s">
        <v>54</v>
      </c>
      <c r="N6" s="156"/>
      <c r="O6" s="157"/>
      <c r="P6" s="151" t="s">
        <v>55</v>
      </c>
      <c r="Q6" s="152"/>
      <c r="R6" s="153"/>
      <c r="S6" s="155" t="s">
        <v>56</v>
      </c>
      <c r="T6" s="156"/>
      <c r="U6" s="157"/>
      <c r="V6" s="161" t="s">
        <v>46</v>
      </c>
      <c r="W6" s="162"/>
      <c r="X6" s="162"/>
      <c r="Y6" s="163"/>
      <c r="Z6" s="154" t="s">
        <v>47</v>
      </c>
      <c r="AA6" s="154"/>
      <c r="AB6" s="154"/>
      <c r="AC6" s="154"/>
      <c r="AD6" s="159" t="s">
        <v>41</v>
      </c>
    </row>
    <row r="7" spans="1:30" ht="30" customHeight="1" x14ac:dyDescent="0.25">
      <c r="A7" s="168"/>
      <c r="B7" s="168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0"/>
    </row>
    <row r="8" spans="1:30" x14ac:dyDescent="0.25">
      <c r="A8" s="48">
        <v>1</v>
      </c>
      <c r="B8" s="49">
        <v>14</v>
      </c>
      <c r="C8" s="50" t="s">
        <v>101</v>
      </c>
      <c r="D8" s="51">
        <v>0</v>
      </c>
      <c r="E8" s="51">
        <v>3</v>
      </c>
      <c r="F8" s="84">
        <f t="shared" ref="F8:F10" si="0">D8+E8</f>
        <v>3</v>
      </c>
      <c r="G8" s="52">
        <v>0</v>
      </c>
      <c r="H8" s="52">
        <v>3</v>
      </c>
      <c r="I8" s="84">
        <f t="shared" ref="I8:I10" si="1">G8+H8</f>
        <v>3</v>
      </c>
      <c r="J8" s="51">
        <v>0</v>
      </c>
      <c r="K8" s="51">
        <v>1720</v>
      </c>
      <c r="L8" s="84">
        <f t="shared" ref="L8:L10" si="2">J8+K8</f>
        <v>1720</v>
      </c>
      <c r="M8" s="53">
        <v>0</v>
      </c>
      <c r="N8" s="53">
        <v>275</v>
      </c>
      <c r="O8" s="85">
        <f t="shared" ref="O8:O10" si="3">M8+N8</f>
        <v>275</v>
      </c>
      <c r="P8" s="42">
        <v>0</v>
      </c>
      <c r="Q8" s="42">
        <v>4.875</v>
      </c>
      <c r="R8" s="86">
        <f t="shared" ref="R8:R10" si="4">P8+Q8</f>
        <v>4.875</v>
      </c>
      <c r="S8" s="1">
        <v>0</v>
      </c>
      <c r="T8" s="1">
        <v>6444410.4709496107</v>
      </c>
      <c r="U8" s="85">
        <f t="shared" ref="U8:U10" si="5">S8+T8</f>
        <v>6444410.4709496107</v>
      </c>
      <c r="V8" s="51">
        <v>0</v>
      </c>
      <c r="W8" s="51">
        <v>0</v>
      </c>
      <c r="X8" s="51">
        <v>0</v>
      </c>
      <c r="Y8" s="84">
        <f t="shared" ref="Y8:Y10" si="6">V8+W8+X8</f>
        <v>0</v>
      </c>
      <c r="Z8" s="51">
        <v>0</v>
      </c>
      <c r="AA8" s="51">
        <v>3</v>
      </c>
      <c r="AB8" s="51">
        <v>0</v>
      </c>
      <c r="AC8" s="84">
        <f t="shared" ref="AC8:AC10" si="7">Z8+AA8+AB8</f>
        <v>3</v>
      </c>
      <c r="AD8" s="87">
        <f t="shared" ref="AD8:AD10" si="8">Y8+AC8</f>
        <v>3</v>
      </c>
    </row>
    <row r="9" spans="1:30" x14ac:dyDescent="0.25">
      <c r="A9" s="48">
        <v>2</v>
      </c>
      <c r="B9" s="49">
        <v>1</v>
      </c>
      <c r="C9" s="50" t="s">
        <v>80</v>
      </c>
      <c r="D9" s="51">
        <v>2</v>
      </c>
      <c r="E9" s="51">
        <v>0</v>
      </c>
      <c r="F9" s="84">
        <f t="shared" si="0"/>
        <v>2</v>
      </c>
      <c r="G9" s="52">
        <v>2</v>
      </c>
      <c r="H9" s="52">
        <v>0</v>
      </c>
      <c r="I9" s="84">
        <f t="shared" si="1"/>
        <v>2</v>
      </c>
      <c r="J9" s="51">
        <v>30</v>
      </c>
      <c r="K9" s="51">
        <v>0</v>
      </c>
      <c r="L9" s="84">
        <f t="shared" si="2"/>
        <v>30</v>
      </c>
      <c r="M9" s="53">
        <v>23</v>
      </c>
      <c r="N9" s="53">
        <v>0</v>
      </c>
      <c r="O9" s="85">
        <f t="shared" si="3"/>
        <v>23</v>
      </c>
      <c r="P9" s="42">
        <v>2.0649999999999999</v>
      </c>
      <c r="Q9" s="42">
        <v>0</v>
      </c>
      <c r="R9" s="86">
        <f t="shared" si="4"/>
        <v>2.0649999999999999</v>
      </c>
      <c r="S9" s="1">
        <v>7471915.3390400019</v>
      </c>
      <c r="T9" s="1">
        <v>0</v>
      </c>
      <c r="U9" s="85">
        <f t="shared" si="5"/>
        <v>7471915.3390400019</v>
      </c>
      <c r="V9" s="51">
        <v>0</v>
      </c>
      <c r="W9" s="51">
        <v>0</v>
      </c>
      <c r="X9" s="51">
        <v>2</v>
      </c>
      <c r="Y9" s="84">
        <f t="shared" si="6"/>
        <v>2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2</v>
      </c>
    </row>
    <row r="10" spans="1:30" x14ac:dyDescent="0.25">
      <c r="A10" s="48">
        <v>3</v>
      </c>
      <c r="B10" s="49">
        <v>9</v>
      </c>
      <c r="C10" s="50" t="s">
        <v>78</v>
      </c>
      <c r="D10" s="51">
        <v>1</v>
      </c>
      <c r="E10" s="51">
        <v>0</v>
      </c>
      <c r="F10" s="84">
        <f t="shared" si="0"/>
        <v>1</v>
      </c>
      <c r="G10" s="52">
        <v>1</v>
      </c>
      <c r="H10" s="52">
        <v>0</v>
      </c>
      <c r="I10" s="84">
        <f t="shared" si="1"/>
        <v>1</v>
      </c>
      <c r="J10" s="51">
        <v>58</v>
      </c>
      <c r="K10" s="51">
        <v>0</v>
      </c>
      <c r="L10" s="84">
        <f t="shared" si="2"/>
        <v>58</v>
      </c>
      <c r="M10" s="53">
        <v>0</v>
      </c>
      <c r="N10" s="53">
        <v>0</v>
      </c>
      <c r="O10" s="85">
        <f t="shared" si="3"/>
        <v>0</v>
      </c>
      <c r="P10" s="42">
        <v>0.44</v>
      </c>
      <c r="Q10" s="42">
        <v>0</v>
      </c>
      <c r="R10" s="86">
        <f t="shared" si="4"/>
        <v>0.44</v>
      </c>
      <c r="S10" s="1">
        <v>1342131.70664</v>
      </c>
      <c r="T10" s="1">
        <v>0</v>
      </c>
      <c r="U10" s="85">
        <f t="shared" si="5"/>
        <v>1342131.70664</v>
      </c>
      <c r="V10" s="51">
        <v>0</v>
      </c>
      <c r="W10" s="51">
        <v>0</v>
      </c>
      <c r="X10" s="51">
        <v>1</v>
      </c>
      <c r="Y10" s="84">
        <f t="shared" si="6"/>
        <v>1</v>
      </c>
      <c r="Z10" s="51">
        <v>0</v>
      </c>
      <c r="AA10" s="51">
        <v>0</v>
      </c>
      <c r="AB10" s="51">
        <v>0</v>
      </c>
      <c r="AC10" s="84">
        <f t="shared" si="7"/>
        <v>0</v>
      </c>
      <c r="AD10" s="87">
        <f t="shared" si="8"/>
        <v>1</v>
      </c>
    </row>
    <row r="11" spans="1:30" s="54" customFormat="1" ht="14.25" x14ac:dyDescent="0.2">
      <c r="A11" s="144" t="s">
        <v>61</v>
      </c>
      <c r="B11" s="145"/>
      <c r="C11" s="146"/>
      <c r="D11" s="88">
        <f t="shared" ref="D11:AB11" si="9">SUM(D8:D10)</f>
        <v>3</v>
      </c>
      <c r="E11" s="88">
        <f t="shared" si="9"/>
        <v>3</v>
      </c>
      <c r="F11" s="147">
        <f t="shared" si="9"/>
        <v>6</v>
      </c>
      <c r="G11" s="88">
        <f t="shared" si="9"/>
        <v>3</v>
      </c>
      <c r="H11" s="88">
        <f t="shared" si="9"/>
        <v>3</v>
      </c>
      <c r="I11" s="147">
        <f t="shared" si="9"/>
        <v>6</v>
      </c>
      <c r="J11" s="88">
        <f t="shared" si="9"/>
        <v>88</v>
      </c>
      <c r="K11" s="88">
        <f t="shared" si="9"/>
        <v>1720</v>
      </c>
      <c r="L11" s="88">
        <f t="shared" si="9"/>
        <v>1808</v>
      </c>
      <c r="M11" s="89">
        <f t="shared" si="9"/>
        <v>23</v>
      </c>
      <c r="N11" s="89">
        <f t="shared" si="9"/>
        <v>275</v>
      </c>
      <c r="O11" s="149">
        <f t="shared" si="9"/>
        <v>298</v>
      </c>
      <c r="P11" s="90">
        <f t="shared" si="9"/>
        <v>2.5049999999999999</v>
      </c>
      <c r="Q11" s="90">
        <f t="shared" si="9"/>
        <v>4.875</v>
      </c>
      <c r="R11" s="164">
        <f t="shared" si="9"/>
        <v>7.38</v>
      </c>
      <c r="S11" s="89">
        <f t="shared" si="9"/>
        <v>8814047.0456800014</v>
      </c>
      <c r="T11" s="89">
        <f t="shared" si="9"/>
        <v>6444410.4709496107</v>
      </c>
      <c r="U11" s="149">
        <f t="shared" si="9"/>
        <v>15258457.516629612</v>
      </c>
      <c r="V11" s="88">
        <f t="shared" si="9"/>
        <v>0</v>
      </c>
      <c r="W11" s="88">
        <f t="shared" si="9"/>
        <v>0</v>
      </c>
      <c r="X11" s="88">
        <f t="shared" si="9"/>
        <v>3</v>
      </c>
      <c r="Y11" s="88">
        <f t="shared" si="9"/>
        <v>3</v>
      </c>
      <c r="Z11" s="88">
        <f t="shared" si="9"/>
        <v>0</v>
      </c>
      <c r="AA11" s="88">
        <f t="shared" si="9"/>
        <v>3</v>
      </c>
      <c r="AB11" s="88">
        <f t="shared" si="9"/>
        <v>0</v>
      </c>
      <c r="AC11" s="88">
        <f>Z11+AA11+AB11</f>
        <v>3</v>
      </c>
      <c r="AD11" s="134">
        <f t="shared" ref="AD11" si="10">Y11+AC11</f>
        <v>6</v>
      </c>
    </row>
    <row r="12" spans="1:30" s="55" customFormat="1" x14ac:dyDescent="0.2">
      <c r="A12" s="136" t="s">
        <v>41</v>
      </c>
      <c r="B12" s="136"/>
      <c r="C12" s="136"/>
      <c r="D12" s="137">
        <f>D11+E11</f>
        <v>6</v>
      </c>
      <c r="E12" s="138"/>
      <c r="F12" s="148"/>
      <c r="G12" s="137">
        <f>G11+H11</f>
        <v>6</v>
      </c>
      <c r="H12" s="138"/>
      <c r="I12" s="148"/>
      <c r="J12" s="137">
        <f>J11+K11</f>
        <v>1808</v>
      </c>
      <c r="K12" s="138"/>
      <c r="L12" s="91"/>
      <c r="M12" s="139">
        <f>M11+N11</f>
        <v>298</v>
      </c>
      <c r="N12" s="140"/>
      <c r="O12" s="150"/>
      <c r="P12" s="141">
        <f>P11+Q11</f>
        <v>7.38</v>
      </c>
      <c r="Q12" s="142"/>
      <c r="R12" s="165"/>
      <c r="S12" s="139">
        <f>S11+T11</f>
        <v>15258457.516629612</v>
      </c>
      <c r="T12" s="140"/>
      <c r="U12" s="150"/>
      <c r="V12" s="137">
        <f>Y11+AC11</f>
        <v>6</v>
      </c>
      <c r="W12" s="143"/>
      <c r="X12" s="143"/>
      <c r="Y12" s="143"/>
      <c r="Z12" s="143"/>
      <c r="AA12" s="143"/>
      <c r="AB12" s="143"/>
      <c r="AC12" s="138"/>
      <c r="AD12" s="135"/>
    </row>
    <row r="13" spans="1:30" x14ac:dyDescent="0.25">
      <c r="B13" s="158" t="s">
        <v>68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2026-07-02T19:06:57Z</dcterms:modified>
</cp:coreProperties>
</file>